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настя\Desktop\"/>
    </mc:Choice>
  </mc:AlternateContent>
  <xr:revisionPtr revIDLastSave="0" documentId="8_{4A7C0E09-C5E1-4DE3-B87B-9544C18A78F4}" xr6:coauthVersionLast="47" xr6:coauthVersionMax="47" xr10:uidLastSave="{00000000-0000-0000-0000-000000000000}"/>
  <bookViews>
    <workbookView xWindow="-120" yWindow="-120" windowWidth="20730" windowHeight="11040" firstSheet="3" activeTab="6" xr2:uid="{00000000-000D-0000-FFFF-FFFF00000000}"/>
  </bookViews>
  <sheets>
    <sheet name="Зведений_звіт" sheetId="1" r:id="rId1"/>
    <sheet name="Розрахунок_ПДВ" sheetId="2" r:id="rId2"/>
    <sheet name="Податок_на_прибуток" sheetId="3" r:id="rId3"/>
    <sheet name="Зарплата_та_Податки" sheetId="4" r:id="rId4"/>
    <sheet name="Плата_за_землю" sheetId="5" r:id="rId5"/>
    <sheet name="Платіжні_інструкції" sheetId="6" r:id="rId6"/>
    <sheet name="Самостійна_робота" sheetId="7" r:id="rId7"/>
  </sheets>
  <calcPr calcId="181029"/>
</workbook>
</file>

<file path=xl/calcChain.xml><?xml version="1.0" encoding="utf-8"?>
<calcChain xmlns="http://schemas.openxmlformats.org/spreadsheetml/2006/main">
  <c r="C25" i="7" l="1"/>
  <c r="C24" i="7"/>
  <c r="C22" i="7"/>
  <c r="C14" i="7"/>
  <c r="C12" i="7"/>
  <c r="C11" i="7"/>
  <c r="C40" i="7"/>
  <c r="C38" i="7"/>
  <c r="C37" i="7"/>
  <c r="C35" i="7"/>
  <c r="C39" i="7"/>
  <c r="C36" i="7"/>
  <c r="C33" i="7"/>
  <c r="C32" i="7"/>
  <c r="C31" i="7"/>
  <c r="C23" i="7"/>
  <c r="C20" i="7"/>
  <c r="C19" i="7"/>
  <c r="C13" i="7"/>
  <c r="C10" i="7"/>
  <c r="C9" i="7"/>
  <c r="C5" i="7"/>
  <c r="B11" i="5"/>
  <c r="B10" i="5"/>
  <c r="E9" i="6" s="1"/>
  <c r="B9" i="5"/>
  <c r="C9" i="4"/>
  <c r="E8" i="4"/>
  <c r="D8" i="4"/>
  <c r="D9" i="4" s="1"/>
  <c r="E7" i="6" s="1"/>
  <c r="E7" i="4"/>
  <c r="D7" i="4"/>
  <c r="F7" i="4" s="1"/>
  <c r="E6" i="4"/>
  <c r="D6" i="4"/>
  <c r="E5" i="4"/>
  <c r="D5" i="4"/>
  <c r="B17" i="3"/>
  <c r="B19" i="3" s="1"/>
  <c r="B21" i="3" s="1"/>
  <c r="E6" i="6" s="1"/>
  <c r="B9" i="3"/>
  <c r="E10" i="2"/>
  <c r="F9" i="2"/>
  <c r="E9" i="2"/>
  <c r="F8" i="2"/>
  <c r="E6" i="2"/>
  <c r="E5" i="2"/>
  <c r="E11" i="2" s="1"/>
  <c r="C9" i="1"/>
  <c r="C7" i="1"/>
  <c r="C6" i="1"/>
  <c r="C5" i="1"/>
  <c r="F6" i="4" l="1"/>
  <c r="F5" i="4"/>
  <c r="F11" i="2"/>
  <c r="F12" i="2"/>
  <c r="E5" i="6" s="1"/>
  <c r="E9" i="4"/>
  <c r="E8" i="6" s="1"/>
  <c r="F8" i="4"/>
  <c r="C8" i="1"/>
  <c r="C10" i="1" s="1"/>
  <c r="F9" i="4" l="1"/>
</calcChain>
</file>

<file path=xl/sharedStrings.xml><?xml version="1.0" encoding="utf-8"?>
<sst xmlns="http://schemas.openxmlformats.org/spreadsheetml/2006/main" count="195" uniqueCount="166">
  <si>
    <t>ЗВЕДЕНИЙ ЗВІТ З ПОДАТКОВИХ ЗОБОВ'ЯЗАНЬ</t>
  </si>
  <si>
    <t>ТОВ «ІТ-Фінанс Груп» (ЄДРПОУ 31234567) за 2025 рік</t>
  </si>
  <si>
    <t>Податок / Збір</t>
  </si>
  <si>
    <t>Звітний період</t>
  </si>
  <si>
    <t>Сума до сплати</t>
  </si>
  <si>
    <t>КБК</t>
  </si>
  <si>
    <t>Код виду сплати</t>
  </si>
  <si>
    <t>Періодичність сплати</t>
  </si>
  <si>
    <t>Податок на додану вартість (ПДВ)</t>
  </si>
  <si>
    <t>Січень 2025</t>
  </si>
  <si>
    <t>101</t>
  </si>
  <si>
    <t>Щомісячно</t>
  </si>
  <si>
    <t>Податок на прибуток підприємств</t>
  </si>
  <si>
    <t>2025 рік</t>
  </si>
  <si>
    <t>Щорічно (до 1 березня)</t>
  </si>
  <si>
    <t>ПДФО (із заробітної плати)</t>
  </si>
  <si>
    <t>Щомісячно (при виплаті)</t>
  </si>
  <si>
    <t>Військовий збір</t>
  </si>
  <si>
    <t>Плата за землю (місячний платіж)</t>
  </si>
  <si>
    <t>Щомісячно (до 30 числа)</t>
  </si>
  <si>
    <t>Всього нарахованих податків (поточні періоди)</t>
  </si>
  <si>
    <t>РОЗРАХУНОК ПОДАТКУ НА ДОДАНУ ВАРТІСТЬ (ПДВ)</t>
  </si>
  <si>
    <t>ТОВ «ІТ-Фінанс Груп» • Звітний період: Січень 2025 року</t>
  </si>
  <si>
    <t>№</t>
  </si>
  <si>
    <t>Зміст господарської операції</t>
  </si>
  <si>
    <t>Сума операції</t>
  </si>
  <si>
    <t>Ставка ПДВ</t>
  </si>
  <si>
    <t>Податкове зобов'язання (ПЗ)</t>
  </si>
  <si>
    <t>Податковий кредит (ПК)</t>
  </si>
  <si>
    <t>Контрагент / Примітка</t>
  </si>
  <si>
    <t>Розробка мобільного застосунку (включаючи ПДВ)</t>
  </si>
  <si>
    <t>ТОВ «СофтСервіс» (платник)</t>
  </si>
  <si>
    <t>Технічна підтримка вебсайту (включаючи ПДВ)</t>
  </si>
  <si>
    <t>ФОП Петренко (неплатник ПДВ)</t>
  </si>
  <si>
    <t>Розробка програмного забезпечення (експорт послуг)</t>
  </si>
  <si>
    <t>ТОВ «Warsaw IT Group» (Польща), курс 45</t>
  </si>
  <si>
    <t>Придбання ноутбуків для офісу (включаючи ПДВ)</t>
  </si>
  <si>
    <t>ТОВ «Комп'ютерний світ»</t>
  </si>
  <si>
    <t>Придбання послуг хостингу (імпорт послуг від нерезидента)</t>
  </si>
  <si>
    <t>Amazon Web Services (США), зворотний ПДВ</t>
  </si>
  <si>
    <t>Консультаційні послуги з кібербезпеки (включаючи ПДВ)</t>
  </si>
  <si>
    <t>ПАТ «Банк» (платник ПДВ)</t>
  </si>
  <si>
    <t>ЗАГАЛОМ ЗА ЗВІТНИЙ ПЕРІОД</t>
  </si>
  <si>
    <t>ПОДАТОК НА ДОДАНУ ВАРТІСТЬ ДО СПЛАТИ В БЮДЖЕТ (ПЗ - ПК):</t>
  </si>
  <si>
    <t>РАЗОМ З ФІНАНСОВИХ РЕЗУЛЬТАТІВ ТА ПОДАТКУ НА ПРИБУТОК</t>
  </si>
  <si>
    <t>ТОВ «ІТ-Фінанс Груп» • Звітний період: 2025 рік (Малодохідний платник)</t>
  </si>
  <si>
    <t>Показник діяльності</t>
  </si>
  <si>
    <t>Сума, грн</t>
  </si>
  <si>
    <t>1. Доходи підприємства</t>
  </si>
  <si>
    <t xml:space="preserve">   • Дохід від реалізації програмних продуктів резидентам</t>
  </si>
  <si>
    <t xml:space="preserve">   • Дохід від експорту ІТ-послуг</t>
  </si>
  <si>
    <t xml:space="preserve">   • Інші доходи (відсотки на депозиті)</t>
  </si>
  <si>
    <t>Всього доходів (Загальний дохід &lt; 40 млн грн)</t>
  </si>
  <si>
    <t>2. Витрати підприємства</t>
  </si>
  <si>
    <t xml:space="preserve">   • Собівартість реалізованих програмних продуктів</t>
  </si>
  <si>
    <t xml:space="preserve">   • Витрати на оплату праці (включно з ЄСВ)</t>
  </si>
  <si>
    <t xml:space="preserve">   • Витрати на оренду офісу</t>
  </si>
  <si>
    <t xml:space="preserve">   • Витрати на придбання ліцензій ПЗ</t>
  </si>
  <si>
    <t xml:space="preserve">   • Представницькі витрати</t>
  </si>
  <si>
    <t xml:space="preserve">   • Амортизація основних засобів</t>
  </si>
  <si>
    <t>Всього витрат діяльності</t>
  </si>
  <si>
    <t>Фінансовий результат до оподаткування (Прибуток)</t>
  </si>
  <si>
    <t>Базова ставка податку на прибуток</t>
  </si>
  <si>
    <t>ПОДАТОК НА ПРИБУТОК ДО СПЛАТИ</t>
  </si>
  <si>
    <t>НАРАХУВАННЯ ЗАРПЛАТИ, ПДФО ТА ВІЙСЬКОВОГО ЗБОРУ</t>
  </si>
  <si>
    <t>ТОВ «ІТ-Фінанс Груп» • Штатний розклад та утримання</t>
  </si>
  <si>
    <t>ПІБ Працівника</t>
  </si>
  <si>
    <t>Посада</t>
  </si>
  <si>
    <t>Нарахована ЗП</t>
  </si>
  <si>
    <t>ПДФО (18%)</t>
  </si>
  <si>
    <t>Військовий збір (5%)</t>
  </si>
  <si>
    <t>Сума до виплати</t>
  </si>
  <si>
    <t>Коваленко О.О.</t>
  </si>
  <si>
    <t>Розробник ПЗ</t>
  </si>
  <si>
    <t>Шевченко М.В.</t>
  </si>
  <si>
    <t>Аналітик</t>
  </si>
  <si>
    <t>Бондаренко І.П.</t>
  </si>
  <si>
    <t>Керівник проєктів</t>
  </si>
  <si>
    <t>Лисенко Т.О.</t>
  </si>
  <si>
    <t>Бухгалтер</t>
  </si>
  <si>
    <t>РАЗОМ</t>
  </si>
  <si>
    <t>РОЗРАХУНОК ПЛАТИ ЗА ЗЕМЛЮ</t>
  </si>
  <si>
    <t>Об'єкт власності під офісним приміщенням у м. Києві</t>
  </si>
  <si>
    <t>Параметр ділянки / Показник</t>
  </si>
  <si>
    <t>Значення</t>
  </si>
  <si>
    <t>Од. вим.</t>
  </si>
  <si>
    <t>Кадастровий номер земельної ділянки</t>
  </si>
  <si>
    <t>8000000000:01:001:0123</t>
  </si>
  <si>
    <t>текст</t>
  </si>
  <si>
    <t>Площа земельної ділянки</t>
  </si>
  <si>
    <t>га</t>
  </si>
  <si>
    <t>Нормативна грошова оцінка (НГО)</t>
  </si>
  <si>
    <t>грн</t>
  </si>
  <si>
    <t>Ставка податку (рішення Київради)</t>
  </si>
  <si>
    <t>від НГО</t>
  </si>
  <si>
    <t>РІЧНА СУМА ЗЕМЕЛЬНОГО ПОДАТКУ</t>
  </si>
  <si>
    <t>грн (формула)</t>
  </si>
  <si>
    <t>Щомісячний платіж до бюджету</t>
  </si>
  <si>
    <t>Щоквартальний платіж (довідково)</t>
  </si>
  <si>
    <t>РЕЄСТР СТРУКТУРОВАНИХ ПРИЗНАЧЕНЬ ПЛАТЕЖІВ</t>
  </si>
  <si>
    <t>Згідно з Порядком Мінфіну №148 та змінами технічної обробки АС «Є-Казна»</t>
  </si>
  <si>
    <t>Вид податку / платежу</t>
  </si>
  <si>
    <t>Код КБК</t>
  </si>
  <si>
    <t>Код сплати</t>
  </si>
  <si>
    <t>Структурований формат реквізиту «Призначення платежу»</t>
  </si>
  <si>
    <t>Сума до перерахування</t>
  </si>
  <si>
    <t>ПДВ за січень 2025 р.</t>
  </si>
  <si>
    <t>Податок на прибуток за 2025 р.</t>
  </si>
  <si>
    <t>ПДФО із заробітної плати</t>
  </si>
  <si>
    <t>Військовий збір із зарплати</t>
  </si>
  <si>
    <t>Плата за землю (земельний податок)</t>
  </si>
  <si>
    <t>АВТОМАТИЗОВАНИЙ РОЗРАХУНОК ВАРІАНТІВ САМОСТІЙНОЇ РОБОТИ</t>
  </si>
  <si>
    <t>ВАРІАНТ 1: ІТ-компанія «СофтТех»</t>
  </si>
  <si>
    <t>Показник / Податок</t>
  </si>
  <si>
    <t>Методика розрахунку / Формула</t>
  </si>
  <si>
    <t>Результат</t>
  </si>
  <si>
    <t>ПДВ: Податкове зобов'язання (аванс від ТОВ 'Торг')</t>
  </si>
  <si>
    <t>240 000 * 20 / 120</t>
  </si>
  <si>
    <t>ПДВ: Експортна виручка (0%)</t>
  </si>
  <si>
    <t>50 000 EUR * 42 грн/EUR * 0%</t>
  </si>
  <si>
    <t>ПДВ: Податковий кредит (сервер від ФОП)</t>
  </si>
  <si>
    <t>Без ПДВ</t>
  </si>
  <si>
    <t>ПДВ: Імпорт хмарних послуг AWS (зворотний ПДВ)</t>
  </si>
  <si>
    <t>15 000 * 20% (ПЗ та ПК рівні)</t>
  </si>
  <si>
    <t>РАЗОМ ПДВ ДО СПЛАТИ ЗА КВІТЕНЬ</t>
  </si>
  <si>
    <t>ПЗ (аванс) - ПК</t>
  </si>
  <si>
    <t>Зарплата: Всього нараховано (5 прог. * 40 000)</t>
  </si>
  <si>
    <t>5 * 40000</t>
  </si>
  <si>
    <t>Зарплата: ПДФО (18%) за квітень</t>
  </si>
  <si>
    <t>ФОП * 18%</t>
  </si>
  <si>
    <t>Зарплата: Військовий збір (5%) за квітень</t>
  </si>
  <si>
    <t>ФОП * 5%</t>
  </si>
  <si>
    <t>Плата за землю: Річна сума</t>
  </si>
  <si>
    <t>НГО 500 000 * 0.8%</t>
  </si>
  <si>
    <t>Плата за землю: Місячна сума за квітень</t>
  </si>
  <si>
    <t>Річна сума / 12</t>
  </si>
  <si>
    <t>ВАРІАНТ 2: ІТ-компанія «КіберСофт»</t>
  </si>
  <si>
    <t>ПДВ: Податкове зобов'язання (ТОВ 'Бізнес Груп')</t>
  </si>
  <si>
    <t>180 000 * 20 / 120</t>
  </si>
  <si>
    <t>ПДВ: Податковий кредит (ліцензійне ПЗ від резидента)</t>
  </si>
  <si>
    <t>36 000 * 20 / 120</t>
  </si>
  <si>
    <t>ПДВ: Інші операції (експорт, техніка від ФОП)</t>
  </si>
  <si>
    <t>0% або без ПДВ</t>
  </si>
  <si>
    <t>ПЗ - ПК</t>
  </si>
  <si>
    <t>Зарплата: Всього нараховано працівникам</t>
  </si>
  <si>
    <t>(3 * 35000) + (2 * 28000)</t>
  </si>
  <si>
    <t>Плата за землю: Сума податку до сплати</t>
  </si>
  <si>
    <t>Земля в оренді (Платником є власник)</t>
  </si>
  <si>
    <t>ВАРІАНТ 3: ІТ-компанія «Діджитал Солюшнс»</t>
  </si>
  <si>
    <t>ПДВ: Податкове зобов'язання (ПАТ 'Банк')</t>
  </si>
  <si>
    <t>300 000 * 20 / 120</t>
  </si>
  <si>
    <t>ПДВ: Податковий кредит (майнові права на ПЗ)</t>
  </si>
  <si>
    <t>120 000 * 20 / 120</t>
  </si>
  <si>
    <t>ПДВ: Податковий кредит (інтернет від резидента)</t>
  </si>
  <si>
    <t>12 000 * 20 / 120</t>
  </si>
  <si>
    <t>ПДВ: Експорт консультаційних послуг</t>
  </si>
  <si>
    <t>15 000 USD * 41 грн/USD * 0%</t>
  </si>
  <si>
    <t>ПЗ - (ПК1 + ПК2)</t>
  </si>
  <si>
    <t>(4 * 30000) + (1 * 50000)</t>
  </si>
  <si>
    <t>НГО 750 000 * 0.7%</t>
  </si>
  <si>
    <t>Плата за землю: Місячна сума</t>
  </si>
  <si>
    <t>101 Податок на прибуток за 2025 рік; ТОВ ІТ-Фінанс Груп, ЄДРПОУ 31234567</t>
  </si>
  <si>
    <t>101 ПДВ за січень 2025 року;  ТОВ ІТ-Фінанс Груп, ЄДРПОУ 31234567</t>
  </si>
  <si>
    <t>101 ПДФО за січень 2025 року; ТОВ ІТ-Фінанс Груп, ЄДРПОУ 31234567</t>
  </si>
  <si>
    <t>101 Військовий збір за січень 2025 року; ТОВ ІТ-Фінанс Груп, ЄДРПОУ 31234567</t>
  </si>
  <si>
    <t>101 Плата за землю за січень 2025 року; ТОВ ІТ-Фінанс Груп, ЄДРПОУ 31234567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</si>
</sst>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грн&quot;"/>
    <numFmt numFmtId="165" formatCode="0.0%"/>
    <numFmt numFmtId="166" formatCode="0.00&quot; га&quot;"/>
  </numFmts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/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/>
    <xf numFmtId="165" fontId="1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/>
    <xf numFmtId="0" fontId="2" fillId="0" borderId="1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" fillId="0" borderId="0" xfId="0" applyFont="1" applyFill="1"/>
    <xf numFmtId="166" fontId="1" fillId="0" borderId="1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workbookViewId="0">
      <selection activeCell="C8" sqref="C8"/>
    </sheetView>
  </sheetViews>
  <sheetFormatPr defaultRowHeight="15" x14ac:dyDescent="0.25"/>
  <cols>
    <col min="1" max="1" width="47.85546875" bestFit="1" customWidth="1"/>
    <col min="2" max="2" width="18.42578125" bestFit="1" customWidth="1"/>
    <col min="3" max="3" width="35.7109375" bestFit="1" customWidth="1"/>
    <col min="4" max="4" width="10.140625" bestFit="1" customWidth="1"/>
    <col min="5" max="5" width="20.85546875" bestFit="1" customWidth="1"/>
    <col min="6" max="6" width="26.7109375" bestFit="1" customWidth="1"/>
  </cols>
  <sheetData>
    <row r="1" spans="1:6" ht="18.75" x14ac:dyDescent="0.3">
      <c r="A1" s="6" t="s">
        <v>0</v>
      </c>
      <c r="B1" s="6"/>
      <c r="C1" s="1"/>
      <c r="D1" s="1"/>
      <c r="E1" s="1"/>
      <c r="F1" s="1"/>
    </row>
    <row r="2" spans="1:6" ht="18.75" x14ac:dyDescent="0.3">
      <c r="A2" s="6" t="s">
        <v>1</v>
      </c>
      <c r="B2" s="6"/>
      <c r="C2" s="1"/>
      <c r="D2" s="1"/>
      <c r="E2" s="1"/>
      <c r="F2" s="1"/>
    </row>
    <row r="3" spans="1:6" ht="15.75" x14ac:dyDescent="0.25">
      <c r="A3" s="1"/>
      <c r="B3" s="1"/>
      <c r="C3" s="1"/>
      <c r="D3" s="1"/>
      <c r="E3" s="1"/>
      <c r="F3" s="1"/>
    </row>
    <row r="4" spans="1:6" ht="18.75" x14ac:dyDescent="0.25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</row>
    <row r="5" spans="1:6" ht="15.75" x14ac:dyDescent="0.25">
      <c r="A5" s="3" t="s">
        <v>8</v>
      </c>
      <c r="B5" s="2" t="s">
        <v>9</v>
      </c>
      <c r="C5" s="4" t="str">
        <f>Розрахунок_ПДВ!B11</f>
        <v>ЗАГАЛОМ ЗА ЗВІТНИЙ ПЕРІОД</v>
      </c>
      <c r="D5" s="8">
        <v>14060100</v>
      </c>
      <c r="E5" s="8">
        <v>101</v>
      </c>
      <c r="F5" s="3" t="s">
        <v>11</v>
      </c>
    </row>
    <row r="6" spans="1:6" ht="15.75" x14ac:dyDescent="0.25">
      <c r="A6" s="3" t="s">
        <v>12</v>
      </c>
      <c r="B6" s="2" t="s">
        <v>13</v>
      </c>
      <c r="C6" s="4" t="str">
        <f>Податок_на_прибуток!A17</f>
        <v>Всього витрат діяльності</v>
      </c>
      <c r="D6" s="8">
        <v>11021000</v>
      </c>
      <c r="E6" s="8">
        <v>101</v>
      </c>
      <c r="F6" s="3" t="s">
        <v>14</v>
      </c>
    </row>
    <row r="7" spans="1:6" ht="15.75" x14ac:dyDescent="0.25">
      <c r="A7" s="3" t="s">
        <v>15</v>
      </c>
      <c r="B7" s="2" t="s">
        <v>9</v>
      </c>
      <c r="C7" s="4">
        <f>Зарплата_та_Податки!C7</f>
        <v>52000</v>
      </c>
      <c r="D7" s="8">
        <v>11010100</v>
      </c>
      <c r="E7" s="8">
        <v>101</v>
      </c>
      <c r="F7" s="3" t="s">
        <v>16</v>
      </c>
    </row>
    <row r="8" spans="1:6" ht="15.75" x14ac:dyDescent="0.25">
      <c r="A8" s="3" t="s">
        <v>17</v>
      </c>
      <c r="B8" s="2" t="s">
        <v>9</v>
      </c>
      <c r="C8" s="4">
        <f>Зарплата_та_Податки!D7</f>
        <v>9360</v>
      </c>
      <c r="D8" s="8">
        <v>11010200</v>
      </c>
      <c r="E8" s="8">
        <v>101</v>
      </c>
      <c r="F8" s="3" t="s">
        <v>16</v>
      </c>
    </row>
    <row r="9" spans="1:6" ht="15.75" x14ac:dyDescent="0.25">
      <c r="A9" s="3" t="s">
        <v>18</v>
      </c>
      <c r="B9" s="2" t="s">
        <v>9</v>
      </c>
      <c r="C9" s="4" t="str">
        <f>Плата_за_землю!A7</f>
        <v>Нормативна грошова оцінка (НГО)</v>
      </c>
      <c r="D9" s="8">
        <v>18050100</v>
      </c>
      <c r="E9" s="8">
        <v>101</v>
      </c>
      <c r="F9" s="3" t="s">
        <v>19</v>
      </c>
    </row>
    <row r="10" spans="1:6" ht="15.75" x14ac:dyDescent="0.25">
      <c r="A10" s="3" t="s">
        <v>20</v>
      </c>
      <c r="B10" s="5"/>
      <c r="C10" s="4">
        <f>SUM(C5:C9)</f>
        <v>61360</v>
      </c>
      <c r="D10" s="5"/>
      <c r="E10" s="5"/>
      <c r="F10" s="5"/>
    </row>
  </sheetData>
  <mergeCells count="2">
    <mergeCell ref="A1:B1"/>
    <mergeCell ref="A2:B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"/>
  <sheetViews>
    <sheetView zoomScale="70" zoomScaleNormal="70" workbookViewId="0">
      <selection activeCell="D9" sqref="D9"/>
    </sheetView>
  </sheetViews>
  <sheetFormatPr defaultRowHeight="15" x14ac:dyDescent="0.25"/>
  <cols>
    <col min="1" max="1" width="3.85546875" bestFit="1" customWidth="1"/>
    <col min="2" max="2" width="63.85546875" bestFit="1" customWidth="1"/>
    <col min="3" max="3" width="18.7109375" bestFit="1" customWidth="1"/>
    <col min="4" max="4" width="15.42578125" bestFit="1" customWidth="1"/>
    <col min="5" max="5" width="35.7109375" bestFit="1" customWidth="1"/>
    <col min="6" max="6" width="30.5703125" bestFit="1" customWidth="1"/>
    <col min="7" max="7" width="48.28515625" bestFit="1" customWidth="1"/>
  </cols>
  <sheetData>
    <row r="1" spans="1:7" ht="18.75" x14ac:dyDescent="0.3">
      <c r="A1" s="6" t="s">
        <v>21</v>
      </c>
      <c r="B1" s="6"/>
      <c r="C1" s="1"/>
      <c r="D1" s="1"/>
      <c r="E1" s="1"/>
      <c r="F1" s="1"/>
      <c r="G1" s="1"/>
    </row>
    <row r="2" spans="1:7" ht="18.75" x14ac:dyDescent="0.3">
      <c r="A2" s="6" t="s">
        <v>22</v>
      </c>
      <c r="B2" s="6"/>
      <c r="C2" s="1"/>
      <c r="D2" s="1"/>
      <c r="E2" s="1"/>
      <c r="F2" s="1"/>
      <c r="G2" s="1"/>
    </row>
    <row r="3" spans="1:7" ht="15.75" x14ac:dyDescent="0.25">
      <c r="A3" s="1"/>
      <c r="B3" s="1"/>
      <c r="C3" s="1"/>
      <c r="D3" s="1"/>
      <c r="E3" s="1"/>
      <c r="F3" s="1"/>
      <c r="G3" s="1"/>
    </row>
    <row r="4" spans="1:7" ht="18.75" x14ac:dyDescent="0.25">
      <c r="A4" s="7" t="s">
        <v>23</v>
      </c>
      <c r="B4" s="7" t="s">
        <v>24</v>
      </c>
      <c r="C4" s="7" t="s">
        <v>25</v>
      </c>
      <c r="D4" s="7" t="s">
        <v>26</v>
      </c>
      <c r="E4" s="7" t="s">
        <v>27</v>
      </c>
      <c r="F4" s="7" t="s">
        <v>28</v>
      </c>
      <c r="G4" s="7" t="s">
        <v>29</v>
      </c>
    </row>
    <row r="5" spans="1:7" ht="15.75" x14ac:dyDescent="0.25">
      <c r="A5" s="2">
        <v>1</v>
      </c>
      <c r="B5" s="3" t="s">
        <v>30</v>
      </c>
      <c r="C5" s="4">
        <v>120000</v>
      </c>
      <c r="D5" s="9">
        <v>0.2</v>
      </c>
      <c r="E5" s="4">
        <f>C5*D5/(1+D5)</f>
        <v>20000</v>
      </c>
      <c r="F5" s="4">
        <v>0</v>
      </c>
      <c r="G5" s="5" t="s">
        <v>31</v>
      </c>
    </row>
    <row r="6" spans="1:7" ht="15.75" x14ac:dyDescent="0.25">
      <c r="A6" s="2">
        <v>2</v>
      </c>
      <c r="B6" s="3" t="s">
        <v>32</v>
      </c>
      <c r="C6" s="4">
        <v>30000</v>
      </c>
      <c r="D6" s="9">
        <v>0.2</v>
      </c>
      <c r="E6" s="4">
        <f>C6*D6/(1+D6)</f>
        <v>5000</v>
      </c>
      <c r="F6" s="4">
        <v>0</v>
      </c>
      <c r="G6" s="5" t="s">
        <v>33</v>
      </c>
    </row>
    <row r="7" spans="1:7" ht="15.75" x14ac:dyDescent="0.25">
      <c r="A7" s="2">
        <v>3</v>
      </c>
      <c r="B7" s="3" t="s">
        <v>34</v>
      </c>
      <c r="C7" s="4">
        <v>2250000</v>
      </c>
      <c r="D7" s="9">
        <v>0</v>
      </c>
      <c r="E7" s="4">
        <v>0</v>
      </c>
      <c r="F7" s="4">
        <v>0</v>
      </c>
      <c r="G7" s="5" t="s">
        <v>35</v>
      </c>
    </row>
    <row r="8" spans="1:7" ht="15.75" x14ac:dyDescent="0.25">
      <c r="A8" s="2">
        <v>4</v>
      </c>
      <c r="B8" s="3" t="s">
        <v>36</v>
      </c>
      <c r="C8" s="4">
        <v>36000</v>
      </c>
      <c r="D8" s="9">
        <v>0.2</v>
      </c>
      <c r="E8" s="4">
        <v>0</v>
      </c>
      <c r="F8" s="4">
        <f>C8*D8/(1+D8)</f>
        <v>6000</v>
      </c>
      <c r="G8" s="5" t="s">
        <v>37</v>
      </c>
    </row>
    <row r="9" spans="1:7" ht="15.75" x14ac:dyDescent="0.25">
      <c r="A9" s="2">
        <v>5</v>
      </c>
      <c r="B9" s="3" t="s">
        <v>38</v>
      </c>
      <c r="C9" s="4">
        <v>12000</v>
      </c>
      <c r="D9" s="9">
        <v>0.2</v>
      </c>
      <c r="E9" s="4">
        <f>C9*D9</f>
        <v>2400</v>
      </c>
      <c r="F9" s="4">
        <f>C9*D9</f>
        <v>2400</v>
      </c>
      <c r="G9" s="5" t="s">
        <v>39</v>
      </c>
    </row>
    <row r="10" spans="1:7" ht="15.75" x14ac:dyDescent="0.25">
      <c r="A10" s="2">
        <v>6</v>
      </c>
      <c r="B10" s="3" t="s">
        <v>40</v>
      </c>
      <c r="C10" s="4">
        <v>60000</v>
      </c>
      <c r="D10" s="9">
        <v>0.2</v>
      </c>
      <c r="E10" s="4">
        <f>C10*D10/(1+D10)</f>
        <v>10000</v>
      </c>
      <c r="F10" s="4">
        <v>0</v>
      </c>
      <c r="G10" s="5" t="s">
        <v>41</v>
      </c>
    </row>
    <row r="11" spans="1:7" ht="15.75" x14ac:dyDescent="0.25">
      <c r="A11" s="5"/>
      <c r="B11" s="3" t="s">
        <v>42</v>
      </c>
      <c r="C11" s="5"/>
      <c r="D11" s="5"/>
      <c r="E11" s="4">
        <f>SUM(E5:E10)</f>
        <v>37400</v>
      </c>
      <c r="F11" s="4">
        <f>SUM(F5:F10)</f>
        <v>8400</v>
      </c>
      <c r="G11" s="5"/>
    </row>
    <row r="12" spans="1:7" ht="15.75" x14ac:dyDescent="0.25">
      <c r="A12" s="10" t="s">
        <v>43</v>
      </c>
      <c r="B12" s="11"/>
      <c r="C12" s="11"/>
      <c r="D12" s="11"/>
      <c r="E12" s="11"/>
      <c r="F12" s="4">
        <f>E11-F11</f>
        <v>29000</v>
      </c>
      <c r="G12" s="5"/>
    </row>
  </sheetData>
  <mergeCells count="3">
    <mergeCell ref="A12:E12"/>
    <mergeCell ref="A1:B1"/>
    <mergeCell ref="A2:B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1"/>
  <sheetViews>
    <sheetView zoomScale="80" zoomScaleNormal="80" workbookViewId="0">
      <selection activeCell="C5" sqref="C5"/>
    </sheetView>
  </sheetViews>
  <sheetFormatPr defaultRowHeight="15" x14ac:dyDescent="0.25"/>
  <cols>
    <col min="1" max="1" width="59.140625" bestFit="1" customWidth="1"/>
    <col min="2" max="2" width="17" bestFit="1" customWidth="1"/>
  </cols>
  <sheetData>
    <row r="1" spans="1:2" ht="18.75" x14ac:dyDescent="0.3">
      <c r="A1" s="14" t="s">
        <v>44</v>
      </c>
      <c r="B1" s="14"/>
    </row>
    <row r="2" spans="1:2" ht="18.75" x14ac:dyDescent="0.3">
      <c r="A2" s="14" t="s">
        <v>45</v>
      </c>
      <c r="B2" s="14"/>
    </row>
    <row r="3" spans="1:2" ht="18.75" x14ac:dyDescent="0.3">
      <c r="A3" s="13"/>
      <c r="B3" s="13"/>
    </row>
    <row r="4" spans="1:2" ht="18.75" x14ac:dyDescent="0.3">
      <c r="A4" s="13" t="s">
        <v>46</v>
      </c>
      <c r="B4" s="7" t="s">
        <v>47</v>
      </c>
    </row>
    <row r="5" spans="1:2" ht="15.75" x14ac:dyDescent="0.25">
      <c r="A5" s="5" t="s">
        <v>48</v>
      </c>
      <c r="B5" s="5"/>
    </row>
    <row r="6" spans="1:2" ht="15.75" x14ac:dyDescent="0.25">
      <c r="A6" s="5" t="s">
        <v>49</v>
      </c>
      <c r="B6" s="4">
        <v>2500000</v>
      </c>
    </row>
    <row r="7" spans="1:2" ht="15.75" x14ac:dyDescent="0.25">
      <c r="A7" s="5" t="s">
        <v>50</v>
      </c>
      <c r="B7" s="4">
        <v>3200000</v>
      </c>
    </row>
    <row r="8" spans="1:2" ht="15.75" x14ac:dyDescent="0.25">
      <c r="A8" s="5" t="s">
        <v>51</v>
      </c>
      <c r="B8" s="4">
        <v>50000</v>
      </c>
    </row>
    <row r="9" spans="1:2" ht="15.75" x14ac:dyDescent="0.25">
      <c r="A9" s="5" t="s">
        <v>52</v>
      </c>
      <c r="B9" s="4">
        <f>SUM(B6:B8)</f>
        <v>5750000</v>
      </c>
    </row>
    <row r="10" spans="1:2" ht="15.75" x14ac:dyDescent="0.25">
      <c r="A10" s="5" t="s">
        <v>53</v>
      </c>
      <c r="B10" s="5"/>
    </row>
    <row r="11" spans="1:2" ht="15.75" x14ac:dyDescent="0.25">
      <c r="A11" s="5" t="s">
        <v>54</v>
      </c>
      <c r="B11" s="4">
        <v>800000</v>
      </c>
    </row>
    <row r="12" spans="1:2" ht="15.75" x14ac:dyDescent="0.25">
      <c r="A12" s="5" t="s">
        <v>55</v>
      </c>
      <c r="B12" s="4">
        <v>1200000</v>
      </c>
    </row>
    <row r="13" spans="1:2" ht="15.75" x14ac:dyDescent="0.25">
      <c r="A13" s="5" t="s">
        <v>56</v>
      </c>
      <c r="B13" s="4">
        <v>180000</v>
      </c>
    </row>
    <row r="14" spans="1:2" ht="15.75" x14ac:dyDescent="0.25">
      <c r="A14" s="5" t="s">
        <v>57</v>
      </c>
      <c r="B14" s="4">
        <v>150000</v>
      </c>
    </row>
    <row r="15" spans="1:2" ht="15.75" x14ac:dyDescent="0.25">
      <c r="A15" s="5" t="s">
        <v>58</v>
      </c>
      <c r="B15" s="4">
        <v>80000</v>
      </c>
    </row>
    <row r="16" spans="1:2" ht="15.75" x14ac:dyDescent="0.25">
      <c r="A16" s="5" t="s">
        <v>59</v>
      </c>
      <c r="B16" s="4">
        <v>60000</v>
      </c>
    </row>
    <row r="17" spans="1:2" ht="15.75" x14ac:dyDescent="0.25">
      <c r="A17" s="5" t="s">
        <v>60</v>
      </c>
      <c r="B17" s="4">
        <f>SUM(B11:B16)</f>
        <v>2470000</v>
      </c>
    </row>
    <row r="18" spans="1:2" ht="15.75" x14ac:dyDescent="0.25">
      <c r="A18" s="5"/>
      <c r="B18" s="5"/>
    </row>
    <row r="19" spans="1:2" ht="15.75" x14ac:dyDescent="0.25">
      <c r="A19" s="5" t="s">
        <v>61</v>
      </c>
      <c r="B19" s="4">
        <f>B9-B17</f>
        <v>3280000</v>
      </c>
    </row>
    <row r="20" spans="1:2" ht="15.75" x14ac:dyDescent="0.25">
      <c r="A20" s="5" t="s">
        <v>62</v>
      </c>
      <c r="B20" s="12">
        <v>0.18</v>
      </c>
    </row>
    <row r="21" spans="1:2" ht="15.75" x14ac:dyDescent="0.25">
      <c r="A21" s="5" t="s">
        <v>63</v>
      </c>
      <c r="B21" s="4">
        <f>B19*B20</f>
        <v>590400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9"/>
  <sheetViews>
    <sheetView workbookViewId="0">
      <selection activeCell="E4" sqref="E4"/>
    </sheetView>
  </sheetViews>
  <sheetFormatPr defaultRowHeight="15" x14ac:dyDescent="0.25"/>
  <cols>
    <col min="1" max="1" width="19.5703125" bestFit="1" customWidth="1"/>
    <col min="2" max="3" width="18.85546875" bestFit="1" customWidth="1"/>
    <col min="4" max="4" width="16.42578125" bestFit="1" customWidth="1"/>
    <col min="5" max="5" width="26.28515625" bestFit="1" customWidth="1"/>
    <col min="6" max="6" width="21" bestFit="1" customWidth="1"/>
  </cols>
  <sheetData>
    <row r="1" spans="1:6" ht="18.75" x14ac:dyDescent="0.3">
      <c r="A1" s="15" t="s">
        <v>64</v>
      </c>
      <c r="B1" s="15"/>
      <c r="C1" s="15"/>
      <c r="D1" s="15"/>
      <c r="E1" s="15"/>
      <c r="F1" s="16"/>
    </row>
    <row r="2" spans="1:6" ht="18.75" x14ac:dyDescent="0.3">
      <c r="A2" s="15" t="s">
        <v>65</v>
      </c>
      <c r="B2" s="15"/>
      <c r="C2" s="15"/>
      <c r="D2" s="15"/>
      <c r="E2" s="17"/>
      <c r="F2" s="16"/>
    </row>
    <row r="3" spans="1:6" ht="18.75" x14ac:dyDescent="0.3">
      <c r="A3" s="16"/>
      <c r="B3" s="16"/>
      <c r="C3" s="16"/>
      <c r="D3" s="16"/>
      <c r="E3" s="16"/>
      <c r="F3" s="16"/>
    </row>
    <row r="4" spans="1:6" ht="18.75" x14ac:dyDescent="0.25">
      <c r="A4" s="7" t="s">
        <v>66</v>
      </c>
      <c r="B4" s="7" t="s">
        <v>67</v>
      </c>
      <c r="C4" s="7" t="s">
        <v>68</v>
      </c>
      <c r="D4" s="7" t="s">
        <v>69</v>
      </c>
      <c r="E4" s="7" t="s">
        <v>70</v>
      </c>
      <c r="F4" s="7" t="s">
        <v>71</v>
      </c>
    </row>
    <row r="5" spans="1:6" ht="15.75" x14ac:dyDescent="0.25">
      <c r="A5" s="3" t="s">
        <v>72</v>
      </c>
      <c r="B5" s="3" t="s">
        <v>73</v>
      </c>
      <c r="C5" s="4">
        <v>45000</v>
      </c>
      <c r="D5" s="4">
        <f>C5*0.18</f>
        <v>8100</v>
      </c>
      <c r="E5" s="4">
        <f>C5*0.05</f>
        <v>2250</v>
      </c>
      <c r="F5" s="4">
        <f>C5-D5-E5</f>
        <v>34650</v>
      </c>
    </row>
    <row r="6" spans="1:6" ht="15.75" x14ac:dyDescent="0.25">
      <c r="A6" s="3" t="s">
        <v>74</v>
      </c>
      <c r="B6" s="3" t="s">
        <v>75</v>
      </c>
      <c r="C6" s="4">
        <v>38000</v>
      </c>
      <c r="D6" s="4">
        <f>C6*0.18</f>
        <v>6840</v>
      </c>
      <c r="E6" s="4">
        <f>C6*0.05</f>
        <v>1900</v>
      </c>
      <c r="F6" s="4">
        <f>C6-D6-E6</f>
        <v>29260</v>
      </c>
    </row>
    <row r="7" spans="1:6" ht="15.75" x14ac:dyDescent="0.25">
      <c r="A7" s="3" t="s">
        <v>76</v>
      </c>
      <c r="B7" s="3" t="s">
        <v>77</v>
      </c>
      <c r="C7" s="4">
        <v>52000</v>
      </c>
      <c r="D7" s="4">
        <f>C7*0.18</f>
        <v>9360</v>
      </c>
      <c r="E7" s="4">
        <f>C7*0.05</f>
        <v>2600</v>
      </c>
      <c r="F7" s="4">
        <f>C7-D7-E7</f>
        <v>40040</v>
      </c>
    </row>
    <row r="8" spans="1:6" ht="15.75" x14ac:dyDescent="0.25">
      <c r="A8" s="3" t="s">
        <v>78</v>
      </c>
      <c r="B8" s="3" t="s">
        <v>79</v>
      </c>
      <c r="C8" s="4">
        <v>25000</v>
      </c>
      <c r="D8" s="4">
        <f>C8*0.18</f>
        <v>4500</v>
      </c>
      <c r="E8" s="4">
        <f>C8*0.05</f>
        <v>1250</v>
      </c>
      <c r="F8" s="4">
        <f>C8-D8-E8</f>
        <v>19250</v>
      </c>
    </row>
    <row r="9" spans="1:6" ht="15.75" x14ac:dyDescent="0.25">
      <c r="A9" s="5" t="s">
        <v>80</v>
      </c>
      <c r="B9" s="5"/>
      <c r="C9" s="4">
        <f>SUM(C5:C8)</f>
        <v>160000</v>
      </c>
      <c r="D9" s="4">
        <f>SUM(D5:D8)</f>
        <v>28800</v>
      </c>
      <c r="E9" s="4">
        <f>SUM(E5:E8)</f>
        <v>8000</v>
      </c>
      <c r="F9" s="4">
        <f>SUM(F5:F8)</f>
        <v>123200</v>
      </c>
    </row>
  </sheetData>
  <mergeCells count="2">
    <mergeCell ref="A2:D2"/>
    <mergeCell ref="A1:E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1"/>
  <sheetViews>
    <sheetView workbookViewId="0">
      <selection activeCell="D6" sqref="D6"/>
    </sheetView>
  </sheetViews>
  <sheetFormatPr defaultRowHeight="15" x14ac:dyDescent="0.25"/>
  <cols>
    <col min="1" max="1" width="42.85546875" bestFit="1" customWidth="1"/>
    <col min="2" max="2" width="24.42578125" bestFit="1" customWidth="1"/>
    <col min="3" max="3" width="14.5703125" bestFit="1" customWidth="1"/>
  </cols>
  <sheetData>
    <row r="1" spans="1:3" ht="18.75" x14ac:dyDescent="0.3">
      <c r="A1" s="6" t="s">
        <v>81</v>
      </c>
      <c r="B1" s="6"/>
      <c r="C1" s="18"/>
    </row>
    <row r="2" spans="1:3" ht="18.75" x14ac:dyDescent="0.3">
      <c r="A2" s="6" t="s">
        <v>82</v>
      </c>
      <c r="B2" s="6"/>
      <c r="C2" s="18"/>
    </row>
    <row r="3" spans="1:3" ht="18.75" x14ac:dyDescent="0.3">
      <c r="A3" s="18"/>
      <c r="B3" s="18"/>
      <c r="C3" s="18"/>
    </row>
    <row r="4" spans="1:3" ht="18.75" x14ac:dyDescent="0.3">
      <c r="A4" s="13" t="s">
        <v>83</v>
      </c>
      <c r="B4" s="7" t="s">
        <v>84</v>
      </c>
      <c r="C4" s="7" t="s">
        <v>85</v>
      </c>
    </row>
    <row r="5" spans="1:3" ht="15.75" x14ac:dyDescent="0.25">
      <c r="A5" s="5" t="s">
        <v>86</v>
      </c>
      <c r="B5" s="2" t="s">
        <v>87</v>
      </c>
      <c r="C5" s="5" t="s">
        <v>88</v>
      </c>
    </row>
    <row r="6" spans="1:3" ht="15.75" x14ac:dyDescent="0.25">
      <c r="A6" s="5" t="s">
        <v>89</v>
      </c>
      <c r="B6" s="19">
        <v>0.12</v>
      </c>
      <c r="C6" s="5" t="s">
        <v>90</v>
      </c>
    </row>
    <row r="7" spans="1:3" ht="15.75" x14ac:dyDescent="0.25">
      <c r="A7" s="5" t="s">
        <v>91</v>
      </c>
      <c r="B7" s="4">
        <v>1800000</v>
      </c>
      <c r="C7" s="5" t="s">
        <v>92</v>
      </c>
    </row>
    <row r="8" spans="1:3" ht="15.75" x14ac:dyDescent="0.25">
      <c r="A8" s="5" t="s">
        <v>93</v>
      </c>
      <c r="B8" s="12">
        <v>5.0000000000000001E-3</v>
      </c>
      <c r="C8" s="5" t="s">
        <v>94</v>
      </c>
    </row>
    <row r="9" spans="1:3" ht="15.75" x14ac:dyDescent="0.25">
      <c r="A9" s="5" t="s">
        <v>95</v>
      </c>
      <c r="B9" s="4">
        <f>B6*B7</f>
        <v>216000</v>
      </c>
      <c r="C9" s="5" t="s">
        <v>96</v>
      </c>
    </row>
    <row r="10" spans="1:3" ht="15.75" x14ac:dyDescent="0.25">
      <c r="A10" s="5" t="s">
        <v>97</v>
      </c>
      <c r="B10" s="4">
        <f>B8/12</f>
        <v>4.1666666666666669E-4</v>
      </c>
      <c r="C10" s="5" t="s">
        <v>96</v>
      </c>
    </row>
    <row r="11" spans="1:3" ht="15.75" x14ac:dyDescent="0.25">
      <c r="A11" s="5" t="s">
        <v>98</v>
      </c>
      <c r="B11" s="4">
        <f>B8/4</f>
        <v>1.25E-3</v>
      </c>
      <c r="C11" s="5" t="s">
        <v>96</v>
      </c>
    </row>
  </sheetData>
  <mergeCells count="2">
    <mergeCell ref="A1:B1"/>
    <mergeCell ref="A2:B2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9"/>
  <sheetViews>
    <sheetView zoomScale="80" zoomScaleNormal="80" workbookViewId="0">
      <selection activeCell="D4" sqref="D4"/>
    </sheetView>
  </sheetViews>
  <sheetFormatPr defaultRowHeight="15" x14ac:dyDescent="0.25"/>
  <cols>
    <col min="1" max="1" width="38.42578125" bestFit="1" customWidth="1"/>
    <col min="2" max="2" width="12" customWidth="1"/>
    <col min="3" max="3" width="14.5703125" bestFit="1" customWidth="1"/>
    <col min="4" max="4" width="84.28515625" bestFit="1" customWidth="1"/>
    <col min="5" max="5" width="29" bestFit="1" customWidth="1"/>
  </cols>
  <sheetData>
    <row r="1" spans="1:5" ht="18.75" x14ac:dyDescent="0.3">
      <c r="A1" s="6" t="s">
        <v>99</v>
      </c>
      <c r="B1" s="6"/>
      <c r="C1" s="6"/>
      <c r="D1" s="6"/>
      <c r="E1" s="1"/>
    </row>
    <row r="2" spans="1:5" ht="18.75" x14ac:dyDescent="0.3">
      <c r="A2" s="6" t="s">
        <v>100</v>
      </c>
      <c r="B2" s="6"/>
      <c r="C2" s="6"/>
      <c r="D2" s="6"/>
      <c r="E2" s="1"/>
    </row>
    <row r="3" spans="1:5" ht="15.75" x14ac:dyDescent="0.25">
      <c r="A3" s="1"/>
      <c r="B3" s="1"/>
      <c r="C3" s="1"/>
      <c r="D3" s="1"/>
      <c r="E3" s="1"/>
    </row>
    <row r="4" spans="1:5" ht="18.75" x14ac:dyDescent="0.25">
      <c r="A4" s="7" t="s">
        <v>101</v>
      </c>
      <c r="B4" s="7" t="s">
        <v>102</v>
      </c>
      <c r="C4" s="7" t="s">
        <v>103</v>
      </c>
      <c r="D4" s="7" t="s">
        <v>104</v>
      </c>
      <c r="E4" s="7" t="s">
        <v>105</v>
      </c>
    </row>
    <row r="5" spans="1:5" ht="15.75" x14ac:dyDescent="0.25">
      <c r="A5" s="3" t="s">
        <v>106</v>
      </c>
      <c r="B5" s="8">
        <v>14060100</v>
      </c>
      <c r="C5" s="2" t="s">
        <v>10</v>
      </c>
      <c r="D5" s="3" t="s">
        <v>162</v>
      </c>
      <c r="E5" s="4">
        <f>Розрахунок_ПДВ!F12</f>
        <v>29000</v>
      </c>
    </row>
    <row r="6" spans="1:5" ht="15.75" x14ac:dyDescent="0.25">
      <c r="A6" s="3" t="s">
        <v>107</v>
      </c>
      <c r="B6" s="8">
        <v>11021000</v>
      </c>
      <c r="C6" s="2" t="s">
        <v>10</v>
      </c>
      <c r="D6" s="3" t="s">
        <v>161</v>
      </c>
      <c r="E6" s="4">
        <f>Податок_на_прибуток!B21</f>
        <v>590400</v>
      </c>
    </row>
    <row r="7" spans="1:5" ht="15.75" x14ac:dyDescent="0.25">
      <c r="A7" s="3" t="s">
        <v>108</v>
      </c>
      <c r="B7" s="8">
        <v>11010100</v>
      </c>
      <c r="C7" s="2" t="s">
        <v>10</v>
      </c>
      <c r="D7" s="3" t="s">
        <v>163</v>
      </c>
      <c r="E7" s="4">
        <f>Зарплата_та_Податки!D9</f>
        <v>28800</v>
      </c>
    </row>
    <row r="8" spans="1:5" ht="15.75" x14ac:dyDescent="0.25">
      <c r="A8" s="3" t="s">
        <v>109</v>
      </c>
      <c r="B8" s="8">
        <v>11010200</v>
      </c>
      <c r="C8" s="2" t="s">
        <v>10</v>
      </c>
      <c r="D8" s="3" t="s">
        <v>164</v>
      </c>
      <c r="E8" s="4">
        <f>Зарплата_та_Податки!E9</f>
        <v>8000</v>
      </c>
    </row>
    <row r="9" spans="1:5" ht="15.75" x14ac:dyDescent="0.25">
      <c r="A9" s="3" t="s">
        <v>110</v>
      </c>
      <c r="B9" s="8">
        <v>18050100</v>
      </c>
      <c r="C9" s="2" t="s">
        <v>10</v>
      </c>
      <c r="D9" s="3" t="s">
        <v>165</v>
      </c>
      <c r="E9" s="4">
        <f>Плата_за_землю!B10</f>
        <v>4.1666666666666669E-4</v>
      </c>
    </row>
  </sheetData>
  <mergeCells count="2">
    <mergeCell ref="A1:D1"/>
    <mergeCell ref="A2:D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40"/>
  <sheetViews>
    <sheetView tabSelected="1" topLeftCell="A31" workbookViewId="0">
      <selection activeCell="C26" sqref="C26"/>
    </sheetView>
  </sheetViews>
  <sheetFormatPr defaultRowHeight="15" x14ac:dyDescent="0.25"/>
  <cols>
    <col min="1" max="1" width="59" customWidth="1"/>
    <col min="2" max="2" width="40" customWidth="1"/>
    <col min="3" max="3" width="20" customWidth="1"/>
  </cols>
  <sheetData>
    <row r="1" spans="1:3" ht="18.75" x14ac:dyDescent="0.3">
      <c r="A1" s="6" t="s">
        <v>111</v>
      </c>
      <c r="B1" s="6"/>
      <c r="C1" s="1"/>
    </row>
    <row r="2" spans="1:3" ht="15.75" x14ac:dyDescent="0.25">
      <c r="A2" s="1"/>
      <c r="B2" s="1"/>
      <c r="C2" s="1"/>
    </row>
    <row r="3" spans="1:3" ht="18.75" x14ac:dyDescent="0.3">
      <c r="A3" s="21" t="s">
        <v>112</v>
      </c>
      <c r="B3" s="21"/>
      <c r="C3" s="21"/>
    </row>
    <row r="4" spans="1:3" ht="18.75" x14ac:dyDescent="0.25">
      <c r="A4" s="20" t="s">
        <v>113</v>
      </c>
      <c r="B4" s="20" t="s">
        <v>114</v>
      </c>
      <c r="C4" s="20" t="s">
        <v>115</v>
      </c>
    </row>
    <row r="5" spans="1:3" ht="15.75" x14ac:dyDescent="0.25">
      <c r="A5" s="5" t="s">
        <v>116</v>
      </c>
      <c r="B5" s="5" t="s">
        <v>117</v>
      </c>
      <c r="C5" s="4">
        <f>240000*20/120</f>
        <v>40000</v>
      </c>
    </row>
    <row r="6" spans="1:3" ht="15.75" x14ac:dyDescent="0.25">
      <c r="A6" s="5" t="s">
        <v>118</v>
      </c>
      <c r="B6" s="5" t="s">
        <v>119</v>
      </c>
      <c r="C6" s="4">
        <v>0</v>
      </c>
    </row>
    <row r="7" spans="1:3" ht="15.75" x14ac:dyDescent="0.25">
      <c r="A7" s="5" t="s">
        <v>120</v>
      </c>
      <c r="B7" s="5" t="s">
        <v>121</v>
      </c>
      <c r="C7" s="4">
        <v>0</v>
      </c>
    </row>
    <row r="8" spans="1:3" ht="15.75" x14ac:dyDescent="0.25">
      <c r="A8" s="5" t="s">
        <v>122</v>
      </c>
      <c r="B8" s="5" t="s">
        <v>123</v>
      </c>
      <c r="C8" s="4">
        <v>0</v>
      </c>
    </row>
    <row r="9" spans="1:3" ht="15.75" x14ac:dyDescent="0.25">
      <c r="A9" s="5" t="s">
        <v>124</v>
      </c>
      <c r="B9" s="5" t="s">
        <v>125</v>
      </c>
      <c r="C9" s="4" t="str">
        <f>B5</f>
        <v>240 000 * 20 / 120</v>
      </c>
    </row>
    <row r="10" spans="1:3" ht="15.75" x14ac:dyDescent="0.25">
      <c r="A10" s="5" t="s">
        <v>126</v>
      </c>
      <c r="B10" s="5" t="s">
        <v>127</v>
      </c>
      <c r="C10" s="4">
        <f>5*40000</f>
        <v>200000</v>
      </c>
    </row>
    <row r="11" spans="1:3" ht="15.75" x14ac:dyDescent="0.25">
      <c r="A11" s="5" t="s">
        <v>128</v>
      </c>
      <c r="B11" s="5" t="s">
        <v>129</v>
      </c>
      <c r="C11" s="4">
        <f>C10*0.18</f>
        <v>36000</v>
      </c>
    </row>
    <row r="12" spans="1:3" ht="15.75" x14ac:dyDescent="0.25">
      <c r="A12" s="5" t="s">
        <v>130</v>
      </c>
      <c r="B12" s="5" t="s">
        <v>131</v>
      </c>
      <c r="C12" s="4">
        <f>C10*0.05</f>
        <v>10000</v>
      </c>
    </row>
    <row r="13" spans="1:3" ht="15.75" x14ac:dyDescent="0.25">
      <c r="A13" s="5" t="s">
        <v>132</v>
      </c>
      <c r="B13" s="5" t="s">
        <v>133</v>
      </c>
      <c r="C13" s="4">
        <f>500000*0.008</f>
        <v>4000</v>
      </c>
    </row>
    <row r="14" spans="1:3" ht="15.75" x14ac:dyDescent="0.25">
      <c r="A14" s="5" t="s">
        <v>134</v>
      </c>
      <c r="B14" s="5" t="s">
        <v>135</v>
      </c>
      <c r="C14" s="4">
        <f>C13/12</f>
        <v>333.33333333333331</v>
      </c>
    </row>
    <row r="15" spans="1:3" ht="15.75" x14ac:dyDescent="0.25">
      <c r="A15" s="1"/>
      <c r="B15" s="1"/>
      <c r="C15" s="1"/>
    </row>
    <row r="16" spans="1:3" ht="15.75" x14ac:dyDescent="0.25">
      <c r="A16" s="1"/>
      <c r="B16" s="1"/>
      <c r="C16" s="1"/>
    </row>
    <row r="17" spans="1:3" ht="18.75" x14ac:dyDescent="0.3">
      <c r="A17" s="18" t="s">
        <v>136</v>
      </c>
      <c r="B17" s="18"/>
      <c r="C17" s="18"/>
    </row>
    <row r="18" spans="1:3" ht="18.75" x14ac:dyDescent="0.25">
      <c r="A18" s="7" t="s">
        <v>113</v>
      </c>
      <c r="B18" s="7" t="s">
        <v>114</v>
      </c>
      <c r="C18" s="7" t="s">
        <v>115</v>
      </c>
    </row>
    <row r="19" spans="1:3" ht="15.75" x14ac:dyDescent="0.25">
      <c r="A19" s="5" t="s">
        <v>137</v>
      </c>
      <c r="B19" s="5" t="s">
        <v>138</v>
      </c>
      <c r="C19" s="4">
        <f>180000*20/120</f>
        <v>30000</v>
      </c>
    </row>
    <row r="20" spans="1:3" ht="15.75" x14ac:dyDescent="0.25">
      <c r="A20" s="5" t="s">
        <v>139</v>
      </c>
      <c r="B20" s="5" t="s">
        <v>140</v>
      </c>
      <c r="C20" s="4">
        <f>36000*20/120</f>
        <v>6000</v>
      </c>
    </row>
    <row r="21" spans="1:3" ht="15.75" x14ac:dyDescent="0.25">
      <c r="A21" s="5" t="s">
        <v>141</v>
      </c>
      <c r="B21" s="5" t="s">
        <v>142</v>
      </c>
      <c r="C21" s="4">
        <v>0</v>
      </c>
    </row>
    <row r="22" spans="1:3" ht="15.75" x14ac:dyDescent="0.25">
      <c r="A22" s="5" t="s">
        <v>124</v>
      </c>
      <c r="B22" s="5" t="s">
        <v>143</v>
      </c>
      <c r="C22" s="4">
        <f>C19-C20</f>
        <v>24000</v>
      </c>
    </row>
    <row r="23" spans="1:3" ht="15.75" x14ac:dyDescent="0.25">
      <c r="A23" s="5" t="s">
        <v>144</v>
      </c>
      <c r="B23" s="5" t="s">
        <v>145</v>
      </c>
      <c r="C23" s="4">
        <f>(3*35000)+(2*28000)</f>
        <v>161000</v>
      </c>
    </row>
    <row r="24" spans="1:3" ht="15.75" x14ac:dyDescent="0.25">
      <c r="A24" s="5" t="s">
        <v>128</v>
      </c>
      <c r="B24" s="5" t="s">
        <v>129</v>
      </c>
      <c r="C24" s="4">
        <f>C23*0.18</f>
        <v>28980</v>
      </c>
    </row>
    <row r="25" spans="1:3" ht="15.75" x14ac:dyDescent="0.25">
      <c r="A25" s="5" t="s">
        <v>130</v>
      </c>
      <c r="B25" s="5" t="s">
        <v>131</v>
      </c>
      <c r="C25" s="4">
        <f>C23*0.05</f>
        <v>8050</v>
      </c>
    </row>
    <row r="26" spans="1:3" ht="15.75" x14ac:dyDescent="0.25">
      <c r="A26" s="5" t="s">
        <v>146</v>
      </c>
      <c r="B26" s="5" t="s">
        <v>147</v>
      </c>
      <c r="C26" s="4">
        <v>0</v>
      </c>
    </row>
    <row r="27" spans="1:3" ht="15.75" x14ac:dyDescent="0.25">
      <c r="A27" s="1"/>
      <c r="B27" s="1"/>
      <c r="C27" s="1"/>
    </row>
    <row r="28" spans="1:3" ht="15.75" x14ac:dyDescent="0.25">
      <c r="A28" s="1"/>
      <c r="B28" s="1"/>
      <c r="C28" s="1"/>
    </row>
    <row r="29" spans="1:3" ht="18.75" x14ac:dyDescent="0.3">
      <c r="A29" s="18" t="s">
        <v>148</v>
      </c>
      <c r="B29" s="18"/>
      <c r="C29" s="18"/>
    </row>
    <row r="30" spans="1:3" ht="18.75" x14ac:dyDescent="0.25">
      <c r="A30" s="7" t="s">
        <v>113</v>
      </c>
      <c r="B30" s="7" t="s">
        <v>114</v>
      </c>
      <c r="C30" s="7" t="s">
        <v>115</v>
      </c>
    </row>
    <row r="31" spans="1:3" ht="15.75" x14ac:dyDescent="0.25">
      <c r="A31" s="5" t="s">
        <v>149</v>
      </c>
      <c r="B31" s="5" t="s">
        <v>150</v>
      </c>
      <c r="C31" s="4">
        <f>300000*20/120</f>
        <v>50000</v>
      </c>
    </row>
    <row r="32" spans="1:3" ht="15.75" x14ac:dyDescent="0.25">
      <c r="A32" s="5" t="s">
        <v>151</v>
      </c>
      <c r="B32" s="5" t="s">
        <v>152</v>
      </c>
      <c r="C32" s="4">
        <f>120000*20/120</f>
        <v>20000</v>
      </c>
    </row>
    <row r="33" spans="1:3" ht="15.75" x14ac:dyDescent="0.25">
      <c r="A33" s="5" t="s">
        <v>153</v>
      </c>
      <c r="B33" s="5" t="s">
        <v>154</v>
      </c>
      <c r="C33" s="4">
        <f>12000*20/120</f>
        <v>2000</v>
      </c>
    </row>
    <row r="34" spans="1:3" ht="15.75" x14ac:dyDescent="0.25">
      <c r="A34" s="5" t="s">
        <v>155</v>
      </c>
      <c r="B34" s="5" t="s">
        <v>156</v>
      </c>
      <c r="C34" s="4">
        <v>0</v>
      </c>
    </row>
    <row r="35" spans="1:3" ht="15.75" x14ac:dyDescent="0.25">
      <c r="A35" s="5" t="s">
        <v>124</v>
      </c>
      <c r="B35" s="5" t="s">
        <v>157</v>
      </c>
      <c r="C35" s="4">
        <f>C31-C32-C33</f>
        <v>28000</v>
      </c>
    </row>
    <row r="36" spans="1:3" ht="15.75" x14ac:dyDescent="0.25">
      <c r="A36" s="5" t="s">
        <v>144</v>
      </c>
      <c r="B36" s="5" t="s">
        <v>158</v>
      </c>
      <c r="C36" s="4">
        <f>(4*30000)+(1*50000)</f>
        <v>170000</v>
      </c>
    </row>
    <row r="37" spans="1:3" ht="15.75" x14ac:dyDescent="0.25">
      <c r="A37" s="5" t="s">
        <v>128</v>
      </c>
      <c r="B37" s="5" t="s">
        <v>129</v>
      </c>
      <c r="C37" s="4">
        <f>C36*0.18</f>
        <v>30600</v>
      </c>
    </row>
    <row r="38" spans="1:3" ht="15.75" x14ac:dyDescent="0.25">
      <c r="A38" s="5" t="s">
        <v>130</v>
      </c>
      <c r="B38" s="5" t="s">
        <v>131</v>
      </c>
      <c r="C38" s="4">
        <f>C36*0.05</f>
        <v>8500</v>
      </c>
    </row>
    <row r="39" spans="1:3" ht="15.75" x14ac:dyDescent="0.25">
      <c r="A39" s="5" t="s">
        <v>132</v>
      </c>
      <c r="B39" s="5" t="s">
        <v>159</v>
      </c>
      <c r="C39" s="4">
        <f>750000*0.007</f>
        <v>5250</v>
      </c>
    </row>
    <row r="40" spans="1:3" ht="15.75" x14ac:dyDescent="0.25">
      <c r="A40" s="5" t="s">
        <v>160</v>
      </c>
      <c r="B40" s="5" t="s">
        <v>135</v>
      </c>
      <c r="C40" s="4">
        <f>C39/12</f>
        <v>437.5</v>
      </c>
    </row>
  </sheetData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Зведений_звіт</vt:lpstr>
      <vt:lpstr>Розрахунок_ПДВ</vt:lpstr>
      <vt:lpstr>Податок_на_прибуток</vt:lpstr>
      <vt:lpstr>Зарплата_та_Податки</vt:lpstr>
      <vt:lpstr>Плата_за_землю</vt:lpstr>
      <vt:lpstr>Платіжні_інструкції</vt:lpstr>
      <vt:lpstr>Самостійна_робота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vinnri</cp:lastModifiedBy>
  <dcterms:created xsi:type="dcterms:W3CDTF">2026-05-17T01:13:12Z</dcterms:created>
  <dcterms:modified xsi:type="dcterms:W3CDTF">2026-05-17T01:34:51Z</dcterms:modified>
</cp:coreProperties>
</file>